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ethosgreenenergysolutionslt-my.sharepoint.com/personal/simon_ethosgreenenergy_com/Documents/Documents/RDI/Operations/Reference Materials/National Grid/CMP470/Proposal/Final/Submitted/"/>
    </mc:Choice>
  </mc:AlternateContent>
  <xr:revisionPtr revIDLastSave="0" documentId="8_{8C91A6E8-FEA7-4936-B78E-BE3802F91E6A}" xr6:coauthVersionLast="47" xr6:coauthVersionMax="47" xr10:uidLastSave="{00000000-0000-0000-0000-000000000000}"/>
  <bookViews>
    <workbookView xWindow="75" yWindow="-16320" windowWidth="29040" windowHeight="15720" xr2:uid="{6B0AA475-CA22-4126-9B2B-B947B0279D3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L9" i="1"/>
  <c r="M9" i="1"/>
  <c r="N9" i="1"/>
  <c r="O9" i="1"/>
  <c r="I5" i="1"/>
  <c r="C7" i="1" l="1"/>
  <c r="D7" i="1"/>
  <c r="E7" i="1"/>
  <c r="F7" i="1"/>
  <c r="G7" i="1"/>
  <c r="H7" i="1"/>
  <c r="I7" i="1"/>
  <c r="J7" i="1"/>
  <c r="K7" i="1"/>
  <c r="B7" i="1"/>
  <c r="J5" i="1"/>
  <c r="K5" i="1"/>
  <c r="L5" i="1"/>
  <c r="M5" i="1"/>
  <c r="N5" i="1"/>
  <c r="O5" i="1"/>
  <c r="H5" i="1"/>
  <c r="C5" i="1"/>
  <c r="D5" i="1"/>
  <c r="E5" i="1"/>
  <c r="F5" i="1"/>
  <c r="B5" i="1"/>
  <c r="E8" i="1" l="1"/>
  <c r="D8" i="1"/>
  <c r="D9" i="1" s="1"/>
  <c r="K8" i="1"/>
  <c r="K9" i="1" s="1"/>
  <c r="J8" i="1"/>
  <c r="J9" i="1" s="1"/>
  <c r="I8" i="1"/>
  <c r="I9" i="1" s="1"/>
  <c r="B9" i="1"/>
  <c r="C8" i="1"/>
  <c r="C9" i="1" s="1"/>
  <c r="H8" i="1"/>
  <c r="H9" i="1" s="1"/>
  <c r="G8" i="1"/>
  <c r="G9" i="1" s="1"/>
  <c r="F8" i="1"/>
  <c r="F9" i="1" s="1"/>
  <c r="B10" i="1" l="1"/>
  <c r="B11" i="1"/>
  <c r="E9" i="1"/>
</calcChain>
</file>

<file path=xl/sharedStrings.xml><?xml version="1.0" encoding="utf-8"?>
<sst xmlns="http://schemas.openxmlformats.org/spreadsheetml/2006/main" count="18" uniqueCount="18">
  <si>
    <t>Example Project X</t>
  </si>
  <si>
    <t>Trigger Date</t>
  </si>
  <si>
    <t>M8 Milestone Met</t>
  </si>
  <si>
    <t>Connection Date</t>
  </si>
  <si>
    <t>Cancellation Charge without OTCF and PCF (Attributable Charge + Wider Charge)</t>
  </si>
  <si>
    <t>Cancellation Charge Secured Amount without OTCF and PCF (Attributable Charge + Wider Charge)</t>
  </si>
  <si>
    <t>The OTCF Near Term(floor)</t>
  </si>
  <si>
    <t>The OTCF Far Term (50% of near term)</t>
  </si>
  <si>
    <t>The OTCF Limit</t>
  </si>
  <si>
    <t>OTCF Used for Project X</t>
  </si>
  <si>
    <t>Cancellation Charge</t>
  </si>
  <si>
    <t xml:space="preserve">Cancellation Charge Secured Amount </t>
  </si>
  <si>
    <t>Notes and Key</t>
  </si>
  <si>
    <t>All figures are in per MW values</t>
  </si>
  <si>
    <t>The model assumes that post-trigger date the Secured Cancellation Charge is 10% of the Cancellation Charge (see table to the right)</t>
  </si>
  <si>
    <t>OTCF applied to the project</t>
  </si>
  <si>
    <t>Periods where the OTCF limit is in force</t>
  </si>
  <si>
    <t>Maximum Cancellation Charge Secured Amount across the project lifecycle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</si>
</sst>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£&quot;#,##0;[Red]\-&quot;£&quot;#,##0"/>
    <numFmt numFmtId="164" formatCode="&quot;£&quot;#,##0.0;[Red]\-&quot;£&quot;#,##0.0"/>
  </numFmts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ABA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BEFFA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6" fontId="0" fillId="0" borderId="0" xfId="0" applyNumberFormat="1"/>
    <xf numFmtId="164" fontId="0" fillId="0" borderId="0" xfId="0" applyNumberFormat="1"/>
    <xf numFmtId="6" fontId="0" fillId="2" borderId="0" xfId="0" applyNumberFormat="1" applyFill="1"/>
    <xf numFmtId="164" fontId="0" fillId="2" borderId="0" xfId="0" applyNumberFormat="1" applyFill="1"/>
    <xf numFmtId="6" fontId="0" fillId="3" borderId="0" xfId="0" applyNumberFormat="1" applyFill="1"/>
    <xf numFmtId="0" fontId="0" fillId="0" borderId="0" xfId="0" applyAlignment="1">
      <alignment wrapText="1"/>
    </xf>
    <xf numFmtId="0" fontId="1" fillId="0" borderId="0" xfId="0" applyFont="1"/>
    <xf numFmtId="6" fontId="1" fillId="0" borderId="0" xfId="0" applyNumberFormat="1" applyFont="1"/>
    <xf numFmtId="6" fontId="1" fillId="2" borderId="0" xfId="0" applyNumberFormat="1" applyFont="1" applyFill="1"/>
    <xf numFmtId="0" fontId="1" fillId="2" borderId="0" xfId="0" applyFont="1" applyFill="1"/>
    <xf numFmtId="17" fontId="1" fillId="0" borderId="0" xfId="0" applyNumberFormat="1" applyFont="1"/>
    <xf numFmtId="17" fontId="1" fillId="2" borderId="0" xfId="0" applyNumberFormat="1" applyFont="1" applyFill="1"/>
    <xf numFmtId="0" fontId="1" fillId="6" borderId="0" xfId="0" applyFont="1" applyFill="1" applyAlignment="1">
      <alignment wrapText="1"/>
    </xf>
    <xf numFmtId="17" fontId="1" fillId="6" borderId="0" xfId="0" applyNumberFormat="1" applyFont="1" applyFill="1"/>
    <xf numFmtId="6" fontId="0" fillId="6" borderId="0" xfId="0" applyNumberFormat="1" applyFill="1"/>
    <xf numFmtId="164" fontId="0" fillId="6" borderId="0" xfId="0" applyNumberFormat="1" applyFill="1"/>
    <xf numFmtId="6" fontId="1" fillId="6" borderId="0" xfId="0" applyNumberFormat="1" applyFont="1" applyFill="1"/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2">
    <dxf>
      <fill>
        <patternFill patternType="solid">
          <fgColor indexed="64"/>
          <bgColor rgb="FFFFABAB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59D9D"/>
      <color rgb="FFF8B6B6"/>
      <color rgb="FFFDF0E9"/>
      <color rgb="FFFBEFFA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182219</xdr:colOff>
      <xdr:row>12</xdr:row>
      <xdr:rowOff>8283</xdr:rowOff>
    </xdr:from>
    <xdr:to>
      <xdr:col>14</xdr:col>
      <xdr:colOff>785713</xdr:colOff>
      <xdr:row>19</xdr:row>
      <xdr:rowOff>38292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E250D7-3B8B-15CE-1425-19C0F5B16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16349" y="3255066"/>
          <a:ext cx="3734321" cy="1371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0C9E9-0704-4268-82FE-AF82743D3186}">
  <dimension ref="A1:O18"/>
  <sheetViews>
    <sheetView tabSelected="1" zoomScale="115" zoomScaleNormal="115" workbookViewId="0">
      <selection activeCell="A17" sqref="A17:D17"/>
    </sheetView>
  </sheetViews>
  <sheetFormatPr defaultRowHeight="14.45"/>
  <cols>
    <col min="1" max="1" width="41" customWidth="1"/>
    <col min="2" max="2" width="10" bestFit="1" customWidth="1"/>
    <col min="3" max="3" width="10.5703125" customWidth="1"/>
    <col min="8" max="8" width="12.85546875" customWidth="1"/>
    <col min="12" max="12" width="10.140625" customWidth="1"/>
    <col min="15" max="15" width="15.5703125" bestFit="1" customWidth="1"/>
  </cols>
  <sheetData>
    <row r="1" spans="1:15">
      <c r="A1" s="7" t="s">
        <v>0</v>
      </c>
    </row>
    <row r="2" spans="1:15" ht="43.5">
      <c r="B2" s="7"/>
      <c r="C2" s="7"/>
      <c r="D2" s="7"/>
      <c r="E2" s="7"/>
      <c r="F2" s="7"/>
      <c r="G2" s="7"/>
      <c r="H2" s="10" t="s">
        <v>1</v>
      </c>
      <c r="I2" s="7"/>
      <c r="J2" s="7"/>
      <c r="K2" s="7"/>
      <c r="L2" s="13" t="s">
        <v>2</v>
      </c>
      <c r="M2" s="7"/>
      <c r="N2" s="7"/>
      <c r="O2" s="7" t="s">
        <v>3</v>
      </c>
    </row>
    <row r="3" spans="1:15">
      <c r="B3" s="11">
        <v>46478</v>
      </c>
      <c r="C3" s="11">
        <v>46661</v>
      </c>
      <c r="D3" s="11">
        <v>46844</v>
      </c>
      <c r="E3" s="11">
        <v>47027</v>
      </c>
      <c r="F3" s="11">
        <v>47209</v>
      </c>
      <c r="G3" s="11">
        <v>47392</v>
      </c>
      <c r="H3" s="12">
        <v>47574</v>
      </c>
      <c r="I3" s="11">
        <v>47757</v>
      </c>
      <c r="J3" s="11">
        <v>47939</v>
      </c>
      <c r="K3" s="11">
        <v>48122</v>
      </c>
      <c r="L3" s="14">
        <v>48305</v>
      </c>
      <c r="M3" s="11">
        <v>48488</v>
      </c>
      <c r="N3" s="11">
        <v>48670</v>
      </c>
      <c r="O3" s="11">
        <v>48853</v>
      </c>
    </row>
    <row r="4" spans="1:15" ht="29.1">
      <c r="A4" s="6" t="s">
        <v>4</v>
      </c>
      <c r="B4" s="1">
        <v>500</v>
      </c>
      <c r="C4" s="1">
        <v>1000</v>
      </c>
      <c r="D4" s="1">
        <v>1500</v>
      </c>
      <c r="E4" s="1">
        <v>2000</v>
      </c>
      <c r="F4" s="1">
        <v>2500</v>
      </c>
      <c r="G4" s="1">
        <v>4000</v>
      </c>
      <c r="H4" s="3">
        <v>3500</v>
      </c>
      <c r="I4" s="1">
        <v>4000</v>
      </c>
      <c r="J4" s="1">
        <v>4500</v>
      </c>
      <c r="K4" s="1">
        <v>5000</v>
      </c>
      <c r="L4" s="15">
        <v>5500</v>
      </c>
      <c r="M4" s="1">
        <v>6000</v>
      </c>
      <c r="N4" s="1">
        <v>6500</v>
      </c>
      <c r="O4" s="1">
        <v>7000</v>
      </c>
    </row>
    <row r="5" spans="1:15" ht="43.5">
      <c r="A5" s="6" t="s">
        <v>5</v>
      </c>
      <c r="B5" s="1">
        <f>B4</f>
        <v>500</v>
      </c>
      <c r="C5" s="1">
        <f>C4</f>
        <v>1000</v>
      </c>
      <c r="D5" s="1">
        <f>D4</f>
        <v>1500</v>
      </c>
      <c r="E5" s="1">
        <f>E4</f>
        <v>2000</v>
      </c>
      <c r="F5" s="1">
        <f>F4</f>
        <v>2500</v>
      </c>
      <c r="G5" s="1">
        <v>4000</v>
      </c>
      <c r="H5" s="4">
        <f>H4*0.1</f>
        <v>350</v>
      </c>
      <c r="I5" s="2">
        <f t="shared" ref="I5:O5" si="0">I4*0.1</f>
        <v>400</v>
      </c>
      <c r="J5" s="2">
        <f t="shared" si="0"/>
        <v>450</v>
      </c>
      <c r="K5" s="2">
        <f t="shared" si="0"/>
        <v>500</v>
      </c>
      <c r="L5" s="16">
        <f t="shared" si="0"/>
        <v>550</v>
      </c>
      <c r="M5" s="2">
        <f t="shared" si="0"/>
        <v>600</v>
      </c>
      <c r="N5" s="2">
        <f t="shared" si="0"/>
        <v>650</v>
      </c>
      <c r="O5" s="2">
        <f t="shared" si="0"/>
        <v>700</v>
      </c>
    </row>
    <row r="6" spans="1:15">
      <c r="A6" t="s">
        <v>6</v>
      </c>
      <c r="B6" s="1">
        <v>2000</v>
      </c>
      <c r="C6" s="1">
        <v>4000</v>
      </c>
      <c r="D6" s="1">
        <v>6000</v>
      </c>
      <c r="E6" s="1">
        <v>8000</v>
      </c>
      <c r="F6" s="1">
        <v>8000</v>
      </c>
      <c r="G6" s="1">
        <v>8000</v>
      </c>
      <c r="H6" s="5">
        <v>8000</v>
      </c>
      <c r="I6" s="5">
        <v>8000</v>
      </c>
      <c r="J6" s="5">
        <v>8000</v>
      </c>
      <c r="K6" s="5">
        <v>8000</v>
      </c>
      <c r="L6" s="5">
        <v>0</v>
      </c>
      <c r="M6" s="5">
        <v>0</v>
      </c>
      <c r="N6" s="5">
        <v>0</v>
      </c>
      <c r="O6" s="5">
        <v>0</v>
      </c>
    </row>
    <row r="7" spans="1:15">
      <c r="A7" t="s">
        <v>7</v>
      </c>
      <c r="B7" s="5">
        <f>B6*0.5</f>
        <v>1000</v>
      </c>
      <c r="C7" s="5">
        <f t="shared" ref="C7:K7" si="1">C6*0.5</f>
        <v>2000</v>
      </c>
      <c r="D7" s="5">
        <f t="shared" si="1"/>
        <v>3000</v>
      </c>
      <c r="E7" s="5">
        <f t="shared" si="1"/>
        <v>4000</v>
      </c>
      <c r="F7" s="5">
        <f t="shared" si="1"/>
        <v>4000</v>
      </c>
      <c r="G7" s="5">
        <f t="shared" si="1"/>
        <v>4000</v>
      </c>
      <c r="H7" s="3">
        <f t="shared" si="1"/>
        <v>4000</v>
      </c>
      <c r="I7" s="1">
        <f t="shared" si="1"/>
        <v>4000</v>
      </c>
      <c r="J7" s="1">
        <f t="shared" si="1"/>
        <v>4000</v>
      </c>
      <c r="K7" s="1">
        <f t="shared" si="1"/>
        <v>4000</v>
      </c>
      <c r="L7" s="15">
        <v>0</v>
      </c>
      <c r="M7" s="1">
        <v>0</v>
      </c>
      <c r="N7" s="1">
        <v>0</v>
      </c>
      <c r="O7" s="1">
        <v>0</v>
      </c>
    </row>
    <row r="8" spans="1:15">
      <c r="A8" t="s">
        <v>8</v>
      </c>
      <c r="B8" s="1">
        <f>MAX($B$5:$O$5)</f>
        <v>4000</v>
      </c>
      <c r="C8" s="1">
        <f t="shared" ref="C8:K8" si="2">MAX($B$5:$O$5)</f>
        <v>4000</v>
      </c>
      <c r="D8" s="1">
        <f t="shared" si="2"/>
        <v>4000</v>
      </c>
      <c r="E8" s="1">
        <f t="shared" si="2"/>
        <v>4000</v>
      </c>
      <c r="F8" s="1">
        <f t="shared" si="2"/>
        <v>4000</v>
      </c>
      <c r="G8" s="1">
        <f t="shared" si="2"/>
        <v>4000</v>
      </c>
      <c r="H8" s="1">
        <f t="shared" si="2"/>
        <v>4000</v>
      </c>
      <c r="I8" s="1">
        <f t="shared" si="2"/>
        <v>4000</v>
      </c>
      <c r="J8" s="1">
        <f t="shared" si="2"/>
        <v>4000</v>
      </c>
      <c r="K8" s="1">
        <f t="shared" si="2"/>
        <v>4000</v>
      </c>
      <c r="L8" s="1">
        <v>0</v>
      </c>
      <c r="M8" s="1">
        <v>0</v>
      </c>
      <c r="N8" s="1">
        <v>0</v>
      </c>
      <c r="O8" s="1">
        <v>0</v>
      </c>
    </row>
    <row r="9" spans="1:15">
      <c r="A9" t="s">
        <v>9</v>
      </c>
      <c r="B9" s="1">
        <f>IF(B8&lt;B7,B8,B7)</f>
        <v>1000</v>
      </c>
      <c r="C9" s="1">
        <f t="shared" ref="C9:G9" si="3">IF(C8&lt;C7,C8,C7)</f>
        <v>2000</v>
      </c>
      <c r="D9" s="1">
        <f t="shared" si="3"/>
        <v>3000</v>
      </c>
      <c r="E9" s="1">
        <f t="shared" si="3"/>
        <v>4000</v>
      </c>
      <c r="F9" s="1">
        <f t="shared" si="3"/>
        <v>4000</v>
      </c>
      <c r="G9" s="1">
        <f t="shared" si="3"/>
        <v>4000</v>
      </c>
      <c r="H9" s="3">
        <f>IF(H8&lt;H6,H8,H6)</f>
        <v>4000</v>
      </c>
      <c r="I9" s="1">
        <f t="shared" ref="I9:O9" si="4">IF(I8&lt;I6,I8,I6)</f>
        <v>4000</v>
      </c>
      <c r="J9" s="1">
        <f t="shared" si="4"/>
        <v>4000</v>
      </c>
      <c r="K9" s="1">
        <f t="shared" si="4"/>
        <v>4000</v>
      </c>
      <c r="L9" s="15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</row>
    <row r="10" spans="1:15">
      <c r="A10" t="s">
        <v>10</v>
      </c>
      <c r="B10" s="1">
        <f>MAX(B9,B4)</f>
        <v>1000</v>
      </c>
      <c r="C10" s="1">
        <f t="shared" ref="C10:O10" si="5">MAX(C9,C4)</f>
        <v>2000</v>
      </c>
      <c r="D10" s="1">
        <f t="shared" si="5"/>
        <v>3000</v>
      </c>
      <c r="E10" s="1">
        <f t="shared" si="5"/>
        <v>4000</v>
      </c>
      <c r="F10" s="1">
        <f t="shared" si="5"/>
        <v>4000</v>
      </c>
      <c r="G10" s="1">
        <f t="shared" si="5"/>
        <v>4000</v>
      </c>
      <c r="H10" s="3">
        <f t="shared" si="5"/>
        <v>4000</v>
      </c>
      <c r="I10" s="1">
        <f t="shared" si="5"/>
        <v>4000</v>
      </c>
      <c r="J10" s="1">
        <f t="shared" si="5"/>
        <v>4500</v>
      </c>
      <c r="K10" s="1">
        <f t="shared" si="5"/>
        <v>5000</v>
      </c>
      <c r="L10" s="15">
        <f t="shared" si="5"/>
        <v>5500</v>
      </c>
      <c r="M10" s="1">
        <f t="shared" si="5"/>
        <v>6000</v>
      </c>
      <c r="N10" s="1">
        <f t="shared" si="5"/>
        <v>6500</v>
      </c>
      <c r="O10" s="1">
        <f t="shared" si="5"/>
        <v>7000</v>
      </c>
    </row>
    <row r="11" spans="1:15">
      <c r="A11" s="7" t="s">
        <v>11</v>
      </c>
      <c r="B11" s="8">
        <f>MAX(B9,B5)</f>
        <v>1000</v>
      </c>
      <c r="C11" s="8">
        <f t="shared" ref="C11:O11" si="6">MAX(C9,C5)</f>
        <v>2000</v>
      </c>
      <c r="D11" s="8">
        <f t="shared" si="6"/>
        <v>3000</v>
      </c>
      <c r="E11" s="8">
        <f t="shared" si="6"/>
        <v>4000</v>
      </c>
      <c r="F11" s="8">
        <f t="shared" si="6"/>
        <v>4000</v>
      </c>
      <c r="G11" s="8">
        <f t="shared" si="6"/>
        <v>4000</v>
      </c>
      <c r="H11" s="9">
        <f t="shared" si="6"/>
        <v>4000</v>
      </c>
      <c r="I11" s="8">
        <f t="shared" si="6"/>
        <v>4000</v>
      </c>
      <c r="J11" s="8">
        <f t="shared" si="6"/>
        <v>4000</v>
      </c>
      <c r="K11" s="8">
        <f t="shared" si="6"/>
        <v>4000</v>
      </c>
      <c r="L11" s="17">
        <f t="shared" si="6"/>
        <v>550</v>
      </c>
      <c r="M11" s="8">
        <f t="shared" si="6"/>
        <v>600</v>
      </c>
      <c r="N11" s="8">
        <f t="shared" si="6"/>
        <v>650</v>
      </c>
      <c r="O11" s="8">
        <f t="shared" si="6"/>
        <v>700</v>
      </c>
    </row>
    <row r="12" spans="1:15" ht="15" thickBo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24" t="s">
        <v>12</v>
      </c>
      <c r="B13" s="25"/>
      <c r="C13" s="25"/>
      <c r="D13" s="22"/>
      <c r="E13" s="22"/>
      <c r="F13" s="22"/>
      <c r="G13" s="22"/>
      <c r="H13" s="23"/>
    </row>
    <row r="14" spans="1:15">
      <c r="A14" s="26" t="s">
        <v>13</v>
      </c>
      <c r="B14" s="27"/>
      <c r="C14" s="27"/>
      <c r="H14" s="18"/>
    </row>
    <row r="15" spans="1:15">
      <c r="A15" s="19" t="s">
        <v>14</v>
      </c>
      <c r="H15" s="18"/>
    </row>
    <row r="16" spans="1:15">
      <c r="A16" s="32" t="s">
        <v>15</v>
      </c>
      <c r="B16" s="33"/>
      <c r="C16" s="33"/>
      <c r="D16" s="33"/>
      <c r="H16" s="18"/>
    </row>
    <row r="17" spans="1:8">
      <c r="A17" s="30" t="s">
        <v>16</v>
      </c>
      <c r="B17" s="31"/>
      <c r="C17" s="31"/>
      <c r="D17" s="31"/>
      <c r="H17" s="18"/>
    </row>
    <row r="18" spans="1:8" ht="15" thickBot="1">
      <c r="A18" s="28" t="s">
        <v>17</v>
      </c>
      <c r="B18" s="29"/>
      <c r="C18" s="29"/>
      <c r="D18" s="29"/>
      <c r="E18" s="20"/>
      <c r="F18" s="20"/>
      <c r="G18" s="20"/>
      <c r="H18" s="21"/>
    </row>
  </sheetData>
  <mergeCells count="5">
    <mergeCell ref="A13:C13"/>
    <mergeCell ref="A14:C14"/>
    <mergeCell ref="A18:D18"/>
    <mergeCell ref="A17:D17"/>
    <mergeCell ref="A16:D16"/>
  </mergeCells>
  <conditionalFormatting sqref="B5:O5">
    <cfRule type="top10" dxfId="1" priority="2" rank="1"/>
  </conditionalFormatting>
  <conditionalFormatting sqref="B8:O8">
    <cfRule type="expression" dxfId="0" priority="3">
      <formula>B8&lt;=B7</formula>
    </cfRule>
  </conditionalFormatting>
  <pageMargins left="0.7" right="0.7" top="0.75" bottom="0.75" header="0.3" footer="0.3"/>
  <pageSetup paperSize="9" orientation="portrait" horizontalDpi="30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3" ma:contentTypeDescription="Create a new document." ma:contentTypeScope="" ma:versionID="d6958ce98ea58d51fedaeeac576f72b6">
  <xsd:schema xmlns:xsd="http://www.w3.org/2001/XMLSchema" xmlns:xs="http://www.w3.org/2001/XMLSchema" xmlns:p="http://schemas.microsoft.com/office/2006/metadata/properties" xmlns:ns2="f71abe4e-f5ff-49cd-8eff-5f4949acc510" xmlns:ns3="97b6fe81-1556-4112-94ca-31043ca39b71" targetNamespace="http://schemas.microsoft.com/office/2006/metadata/properties" ma:root="true" ma:fieldsID="60189deeda322035a5251218184e0b05" ns2:_="" ns3:_="">
    <xsd:import namespace="f71abe4e-f5ff-49cd-8eff-5f4949acc510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AutoKeyPoints xmlns="f71abe4e-f5ff-49cd-8eff-5f4949acc510" xsi:nil="true"/>
    <MediaServiceOCR xmlns="f71abe4e-f5ff-49cd-8eff-5f4949acc510" xsi:nil="true"/>
    <MediaServiceKeyPoints xmlns="f71abe4e-f5ff-49cd-8eff-5f4949acc510" xsi:nil="true"/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AutoTags xmlns="f71abe4e-f5ff-49cd-8eff-5f4949acc510" xsi:nil="true"/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Location xmlns="f71abe4e-f5ff-49cd-8eff-5f4949acc51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679C4B-AA38-4E19-88C6-0EC1EB3CB954}"/>
</file>

<file path=customXml/itemProps2.xml><?xml version="1.0" encoding="utf-8"?>
<ds:datastoreItem xmlns:ds="http://schemas.openxmlformats.org/officeDocument/2006/customXml" ds:itemID="{8298FDE9-3215-4529-B503-AB9B3BBF0192}"/>
</file>

<file path=customXml/itemProps3.xml><?xml version="1.0" encoding="utf-8"?>
<ds:datastoreItem xmlns:ds="http://schemas.openxmlformats.org/officeDocument/2006/customXml" ds:itemID="{BE92E097-AEEF-4772-ABA0-ECF6F27352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Ninja Example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 Colebrook</dc:creator>
  <cp:keywords/>
  <dc:description/>
  <cp:lastModifiedBy>Claire Goult</cp:lastModifiedBy>
  <cp:revision/>
  <dcterms:created xsi:type="dcterms:W3CDTF">2026-05-28T09:59:41Z</dcterms:created>
  <dcterms:modified xsi:type="dcterms:W3CDTF">2026-06-03T14:39:35Z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0x0101005BC261C8F09564428ABFA751934FCA20</vt:lpwstr>
  </property>
</Properties>
</file>